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2" sheetId="1" r:id="rId1"/>
  </sheets>
  <calcPr calcId="114210"/>
</workbook>
</file>

<file path=xl/calcChain.xml><?xml version="1.0" encoding="utf-8"?>
<calcChain xmlns="http://schemas.openxmlformats.org/spreadsheetml/2006/main">
  <c r="E13" i="1"/>
  <c r="E14"/>
  <c r="E15"/>
  <c r="E16"/>
  <c r="E17"/>
  <c r="E18"/>
  <c r="E20"/>
  <c r="D21"/>
  <c r="C21"/>
  <c r="E21"/>
  <c r="E22"/>
  <c r="E23"/>
  <c r="E24"/>
  <c r="E26"/>
  <c r="E27"/>
  <c r="E28"/>
  <c r="E29"/>
  <c r="E30"/>
  <c r="D31"/>
  <c r="C31"/>
  <c r="E31"/>
  <c r="E32"/>
  <c r="E33"/>
  <c r="E34"/>
  <c r="E35"/>
  <c r="E37"/>
  <c r="E39"/>
  <c r="E40"/>
  <c r="E41"/>
  <c r="E42"/>
  <c r="E44"/>
  <c r="E45"/>
  <c r="E47"/>
  <c r="E48"/>
  <c r="D49"/>
  <c r="C49"/>
  <c r="E49"/>
  <c r="E50"/>
  <c r="D51"/>
  <c r="C51"/>
  <c r="E51"/>
  <c r="E52"/>
  <c r="E54"/>
  <c r="E55"/>
  <c r="E57"/>
  <c r="D53"/>
  <c r="C53"/>
  <c r="E53"/>
  <c r="D46"/>
  <c r="C46"/>
  <c r="E46"/>
  <c r="D43"/>
  <c r="C43"/>
  <c r="E43"/>
  <c r="D38"/>
  <c r="C38"/>
  <c r="E38"/>
  <c r="D36"/>
  <c r="C36"/>
  <c r="E36"/>
  <c r="D25"/>
  <c r="C25"/>
  <c r="E25"/>
  <c r="D19"/>
  <c r="C19"/>
  <c r="E19"/>
  <c r="D12"/>
  <c r="C12"/>
  <c r="E12"/>
  <c r="D56"/>
  <c r="C56"/>
  <c r="E56"/>
</calcChain>
</file>

<file path=xl/sharedStrings.xml><?xml version="1.0" encoding="utf-8"?>
<sst xmlns="http://schemas.openxmlformats.org/spreadsheetml/2006/main" count="109" uniqueCount="108">
  <si>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</si>
  <si>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</si>
  <si>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</si>
  <si>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</si>
  <si>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</si>
  <si>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</si>
  <si>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</si>
  <si>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</si>
  <si>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</si>
  <si>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</si>
  <si>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</si>
  <si>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</si>
  <si>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</si>
  <si>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</si>
  <si>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</si>
  <si>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</si>
  <si>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</si>
  <si>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</si>
  <si>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0302</t>
  </si>
  <si>
    <t>Органы внутренних дел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</si>
  <si>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</si>
  <si>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</si>
  <si>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</si>
  <si>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</si>
  <si>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0402</t>
  </si>
  <si>
    <t>Топливно-энергетический комплекс</t>
  </si>
  <si>
    <t>0405</t>
  </si>
  <si>
    <t>Сельское хозяйство и рыболовство</t>
  </si>
  <si>
    <t>0406</t>
  </si>
  <si>
    <t>Водное хозяйство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</si>
  <si>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</si>
  <si>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</si>
  <si>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</si>
  <si>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</si>
  <si>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</si>
  <si>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</si>
  <si>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</si>
  <si>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</si>
  <si>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</si>
  <si>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</si>
  <si>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</si>
  <si>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</si>
  <si>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0601</t>
  </si>
  <si>
    <t>Экологический контроль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</si>
  <si>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</si>
  <si>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</si>
  <si>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</si>
  <si>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</si>
  <si>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</si>
  <si>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</si>
  <si>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</si>
  <si>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</si>
  <si>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</si>
  <si>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</si>
  <si>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</si>
  <si>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</si>
  <si>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</si>
  <si>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</si>
  <si>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</si>
  <si>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</si>
  <si>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</si>
  <si>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</si>
  <si>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</si>
  <si>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</si>
  <si>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</si>
  <si>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</si>
  <si>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</si>
  <si>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</si>
  <si>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</si>
  <si>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</si>
  <si>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</si>
  <si>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</si>
  <si>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</si>
  <si>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</si>
  <si>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</si>
  <si>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</si>
  <si>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</si>
  <si>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</si>
  <si>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</si>
  <si>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</si>
  <si>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</si>
  <si>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</si>
  <si>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</si>
  <si>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</si>
  <si>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</si>
  <si>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</si>
  <si>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</si>
  <si>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</si>
  <si>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</si>
  <si>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</si>
  <si>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</si>
  <si>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</si>
  <si>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</si>
  <si>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</si>
  <si>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</si>
  <si>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</si>
  <si>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</si>
  <si>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</si>
  <si>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</si>
  <si>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</si>
  <si>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Расходы районного бюджета по разделам, подразделам классификации расходов за 2012 год</t>
  </si>
  <si>
    <t>Исполнено за 2012 год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</si>
  <si>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</si>
  <si>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</si>
  <si>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</si>
  <si>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</si>
  <si>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22 февраля 2013 года N 160</t>
  </si>
  <si>
    <t>ПРИЛОЖЕНИЕ N 2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</si>
</sst>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workbookViewId="0">
      <selection activeCell="A9" sqref="A9:E9"/>
    </sheetView>
  </sheetViews>
  <sheetFormatPr defaultRowHeight="15.75"/>
  <cols>
    <col min="1" max="1" width="9.140625" style="9"/>
    <col min="2" max="2" width="40" style="11" customWidth="1"/>
    <col min="3" max="3" width="19.28515625" style="1" customWidth="1"/>
    <col min="4" max="4" width="22.140625" style="1" customWidth="1"/>
    <col min="5" max="5" width="12.85546875" style="1" customWidth="1"/>
    <col min="6" max="6" width="9.140625" style="14"/>
  </cols>
  <sheetData>
    <row r="1" spans="1:9" ht="18.75">
      <c r="C1" s="23" t="s">
        <v>107</v>
      </c>
      <c r="D1" s="23"/>
      <c r="E1" s="23"/>
    </row>
    <row r="2" spans="1:9" ht="18.75">
      <c r="C2" s="24" t="s">
        <v>102</v>
      </c>
      <c r="D2" s="24"/>
      <c r="E2" s="24"/>
    </row>
    <row r="3" spans="1:9" ht="18.75">
      <c r="C3" s="24" t="s">
        <v>103</v>
      </c>
      <c r="D3" s="24"/>
      <c r="E3" s="24"/>
    </row>
    <row r="4" spans="1:9" ht="18.75">
      <c r="C4" s="24" t="s">
        <v>104</v>
      </c>
      <c r="D4" s="24"/>
      <c r="E4" s="24"/>
    </row>
    <row r="5" spans="1:9" ht="18.75">
      <c r="C5" s="24" t="s">
        <v>105</v>
      </c>
      <c r="D5" s="24"/>
      <c r="E5" s="24"/>
    </row>
    <row r="6" spans="1:9" ht="18.75">
      <c r="C6" s="24" t="s">
        <v>106</v>
      </c>
      <c r="D6" s="24"/>
      <c r="E6" s="24"/>
    </row>
    <row r="7" spans="1:9">
      <c r="A7" s="29"/>
      <c r="B7" s="30"/>
      <c r="C7" s="30"/>
      <c r="D7" s="30"/>
      <c r="E7" s="30"/>
    </row>
    <row r="8" spans="1:9" ht="27" customHeight="1">
      <c r="A8" s="27" t="s">
        <v>100</v>
      </c>
      <c r="B8" s="28"/>
      <c r="C8" s="28"/>
      <c r="D8" s="28"/>
      <c r="E8" s="28"/>
      <c r="I8" s="13"/>
    </row>
    <row r="9" spans="1:9">
      <c r="A9" s="25" t="s">
        <v>0</v>
      </c>
      <c r="B9" s="26"/>
      <c r="C9" s="26"/>
      <c r="D9" s="26"/>
      <c r="E9" s="26"/>
    </row>
    <row r="10" spans="1:9" ht="47.25">
      <c r="A10" s="5" t="s">
        <v>1</v>
      </c>
      <c r="B10" s="2" t="s">
        <v>2</v>
      </c>
      <c r="C10" s="2" t="s">
        <v>3</v>
      </c>
      <c r="D10" s="2" t="s">
        <v>101</v>
      </c>
      <c r="E10" s="3" t="s">
        <v>69</v>
      </c>
    </row>
    <row r="11" spans="1:9">
      <c r="A11" s="5" t="s">
        <v>70</v>
      </c>
      <c r="B11" s="2" t="s">
        <v>71</v>
      </c>
      <c r="C11" s="2" t="s">
        <v>72</v>
      </c>
      <c r="D11" s="2" t="s">
        <v>73</v>
      </c>
      <c r="E11" s="4">
        <v>5</v>
      </c>
    </row>
    <row r="12" spans="1:9">
      <c r="A12" s="5" t="s">
        <v>74</v>
      </c>
      <c r="B12" s="2" t="s">
        <v>75</v>
      </c>
      <c r="C12" s="6">
        <f>SUM(C13:C18)</f>
        <v>49404120.68</v>
      </c>
      <c r="D12" s="6">
        <f>SUM(D13:D18)</f>
        <v>48710074.5</v>
      </c>
      <c r="E12" s="19">
        <f t="shared" ref="E12:E56" si="0">SUM(D12/C12*100)</f>
        <v>98.595165402304247</v>
      </c>
      <c r="F12" s="15"/>
    </row>
    <row r="13" spans="1:9" ht="78.75">
      <c r="A13" s="20" t="s">
        <v>4</v>
      </c>
      <c r="B13" s="21" t="s">
        <v>5</v>
      </c>
      <c r="C13" s="22">
        <v>2022104</v>
      </c>
      <c r="D13" s="22">
        <v>2020734.5</v>
      </c>
      <c r="E13" s="18">
        <f t="shared" si="0"/>
        <v>99.932273513132856</v>
      </c>
      <c r="F13" s="16"/>
    </row>
    <row r="14" spans="1:9" ht="94.5">
      <c r="A14" s="20" t="s">
        <v>6</v>
      </c>
      <c r="B14" s="21" t="s">
        <v>7</v>
      </c>
      <c r="C14" s="22">
        <v>27627505.41</v>
      </c>
      <c r="D14" s="22">
        <v>27263259.190000001</v>
      </c>
      <c r="E14" s="18">
        <f t="shared" si="0"/>
        <v>98.681581219170965</v>
      </c>
      <c r="F14" s="16"/>
    </row>
    <row r="15" spans="1:9">
      <c r="A15" s="20" t="s">
        <v>8</v>
      </c>
      <c r="B15" s="21" t="s">
        <v>9</v>
      </c>
      <c r="C15" s="22">
        <v>5350.93</v>
      </c>
      <c r="D15" s="22">
        <v>5350.93</v>
      </c>
      <c r="E15" s="18">
        <f t="shared" si="0"/>
        <v>100</v>
      </c>
      <c r="F15" s="16"/>
    </row>
    <row r="16" spans="1:9" ht="78.75">
      <c r="A16" s="20" t="s">
        <v>10</v>
      </c>
      <c r="B16" s="21" t="s">
        <v>11</v>
      </c>
      <c r="C16" s="22">
        <v>8756184.5999999996</v>
      </c>
      <c r="D16" s="22">
        <v>8591679.1099999994</v>
      </c>
      <c r="E16" s="18">
        <f t="shared" si="0"/>
        <v>98.121265168393094</v>
      </c>
      <c r="F16" s="16"/>
    </row>
    <row r="17" spans="1:6">
      <c r="A17" s="20" t="s">
        <v>12</v>
      </c>
      <c r="B17" s="21" t="s">
        <v>13</v>
      </c>
      <c r="C17" s="22">
        <v>40441</v>
      </c>
      <c r="D17" s="22"/>
      <c r="E17" s="18">
        <f t="shared" si="0"/>
        <v>0</v>
      </c>
      <c r="F17" s="16"/>
    </row>
    <row r="18" spans="1:6">
      <c r="A18" s="20" t="s">
        <v>14</v>
      </c>
      <c r="B18" s="21" t="s">
        <v>15</v>
      </c>
      <c r="C18" s="22">
        <v>10952534.74</v>
      </c>
      <c r="D18" s="22">
        <v>10829050.77</v>
      </c>
      <c r="E18" s="18">
        <f t="shared" si="0"/>
        <v>98.872553496232968</v>
      </c>
      <c r="F18" s="16"/>
    </row>
    <row r="19" spans="1:6">
      <c r="A19" s="5" t="s">
        <v>76</v>
      </c>
      <c r="B19" s="2" t="s">
        <v>77</v>
      </c>
      <c r="C19" s="6">
        <f>SUM(C20)</f>
        <v>747700</v>
      </c>
      <c r="D19" s="6">
        <f>SUM(D20)</f>
        <v>747700</v>
      </c>
      <c r="E19" s="19">
        <f t="shared" si="0"/>
        <v>100</v>
      </c>
      <c r="F19" s="15"/>
    </row>
    <row r="20" spans="1:6" ht="31.5">
      <c r="A20" s="20" t="s">
        <v>16</v>
      </c>
      <c r="B20" s="21" t="s">
        <v>17</v>
      </c>
      <c r="C20" s="22">
        <v>747700</v>
      </c>
      <c r="D20" s="22">
        <v>747700</v>
      </c>
      <c r="E20" s="18">
        <f t="shared" si="0"/>
        <v>100</v>
      </c>
      <c r="F20" s="16"/>
    </row>
    <row r="21" spans="1:6" ht="31.5">
      <c r="A21" s="5" t="s">
        <v>78</v>
      </c>
      <c r="B21" s="2" t="s">
        <v>79</v>
      </c>
      <c r="C21" s="6">
        <f>SUM(C22:C24)</f>
        <v>3418382.18</v>
      </c>
      <c r="D21" s="6">
        <f>SUM(D22:D24)</f>
        <v>3409439.6</v>
      </c>
      <c r="E21" s="19">
        <f t="shared" si="0"/>
        <v>99.738397302316855</v>
      </c>
      <c r="F21" s="15"/>
    </row>
    <row r="22" spans="1:6">
      <c r="A22" s="20" t="s">
        <v>18</v>
      </c>
      <c r="B22" s="21" t="s">
        <v>19</v>
      </c>
      <c r="C22" s="22">
        <v>309966.98</v>
      </c>
      <c r="D22" s="22">
        <v>307847.98</v>
      </c>
      <c r="E22" s="18">
        <f t="shared" si="0"/>
        <v>99.316378796218871</v>
      </c>
      <c r="F22" s="16"/>
    </row>
    <row r="23" spans="1:6" ht="63">
      <c r="A23" s="20" t="s">
        <v>20</v>
      </c>
      <c r="B23" s="21" t="s">
        <v>21</v>
      </c>
      <c r="C23" s="22">
        <v>2384220.2000000002</v>
      </c>
      <c r="D23" s="22">
        <v>2377396.62</v>
      </c>
      <c r="E23" s="18">
        <f t="shared" si="0"/>
        <v>99.713802441569783</v>
      </c>
      <c r="F23" s="16"/>
    </row>
    <row r="24" spans="1:6">
      <c r="A24" s="20" t="s">
        <v>22</v>
      </c>
      <c r="B24" s="21" t="s">
        <v>23</v>
      </c>
      <c r="C24" s="22">
        <v>724195</v>
      </c>
      <c r="D24" s="22">
        <v>724195</v>
      </c>
      <c r="E24" s="18">
        <f t="shared" si="0"/>
        <v>100</v>
      </c>
      <c r="F24" s="16"/>
    </row>
    <row r="25" spans="1:6">
      <c r="A25" s="5" t="s">
        <v>80</v>
      </c>
      <c r="B25" s="2" t="s">
        <v>81</v>
      </c>
      <c r="C25" s="6">
        <f>SUM(C26:C30)</f>
        <v>87515412.370000005</v>
      </c>
      <c r="D25" s="6">
        <f>SUM(D26:D30)</f>
        <v>85650165.810000002</v>
      </c>
      <c r="E25" s="19">
        <f t="shared" si="0"/>
        <v>97.868665061973232</v>
      </c>
      <c r="F25" s="15"/>
    </row>
    <row r="26" spans="1:6">
      <c r="A26" s="20" t="s">
        <v>24</v>
      </c>
      <c r="B26" s="21" t="s">
        <v>25</v>
      </c>
      <c r="C26" s="22">
        <v>81370</v>
      </c>
      <c r="D26" s="22">
        <v>81370</v>
      </c>
      <c r="E26" s="18">
        <f t="shared" si="0"/>
        <v>100</v>
      </c>
      <c r="F26" s="16"/>
    </row>
    <row r="27" spans="1:6">
      <c r="A27" s="20" t="s">
        <v>26</v>
      </c>
      <c r="B27" s="21" t="s">
        <v>27</v>
      </c>
      <c r="C27" s="22">
        <v>41606870</v>
      </c>
      <c r="D27" s="22">
        <v>41606870</v>
      </c>
      <c r="E27" s="18">
        <f t="shared" si="0"/>
        <v>100</v>
      </c>
      <c r="F27" s="16"/>
    </row>
    <row r="28" spans="1:6">
      <c r="A28" s="20" t="s">
        <v>28</v>
      </c>
      <c r="B28" s="21" t="s">
        <v>29</v>
      </c>
      <c r="C28" s="22">
        <v>25314830</v>
      </c>
      <c r="D28" s="22">
        <v>23527491.850000001</v>
      </c>
      <c r="E28" s="18">
        <f t="shared" si="0"/>
        <v>92.939560921404578</v>
      </c>
      <c r="F28" s="16"/>
    </row>
    <row r="29" spans="1:6" ht="31.5">
      <c r="A29" s="20" t="s">
        <v>30</v>
      </c>
      <c r="B29" s="21" t="s">
        <v>31</v>
      </c>
      <c r="C29" s="22">
        <v>12458030.9</v>
      </c>
      <c r="D29" s="22">
        <v>12410441.9</v>
      </c>
      <c r="E29" s="18">
        <f t="shared" si="0"/>
        <v>99.618005442577612</v>
      </c>
      <c r="F29" s="16"/>
    </row>
    <row r="30" spans="1:6" ht="31.5">
      <c r="A30" s="20" t="s">
        <v>32</v>
      </c>
      <c r="B30" s="21" t="s">
        <v>33</v>
      </c>
      <c r="C30" s="22">
        <v>8054311.4699999997</v>
      </c>
      <c r="D30" s="22">
        <v>8023992.0599999996</v>
      </c>
      <c r="E30" s="18">
        <f t="shared" si="0"/>
        <v>99.623562980983152</v>
      </c>
      <c r="F30" s="16"/>
    </row>
    <row r="31" spans="1:6">
      <c r="A31" s="5" t="s">
        <v>82</v>
      </c>
      <c r="B31" s="2" t="s">
        <v>83</v>
      </c>
      <c r="C31" s="6">
        <f>SUM(C32:C35)</f>
        <v>43103849.880000003</v>
      </c>
      <c r="D31" s="6">
        <f>SUM(D32:D35)</f>
        <v>41660069.43</v>
      </c>
      <c r="E31" s="19">
        <f t="shared" si="0"/>
        <v>96.650460564382414</v>
      </c>
      <c r="F31" s="15"/>
    </row>
    <row r="32" spans="1:6">
      <c r="A32" s="20" t="s">
        <v>34</v>
      </c>
      <c r="B32" s="21" t="s">
        <v>35</v>
      </c>
      <c r="C32" s="22">
        <v>20805184.190000001</v>
      </c>
      <c r="D32" s="22">
        <v>20737095.120000001</v>
      </c>
      <c r="E32" s="18">
        <f t="shared" si="0"/>
        <v>99.672730270598962</v>
      </c>
      <c r="F32" s="16"/>
    </row>
    <row r="33" spans="1:6">
      <c r="A33" s="20" t="s">
        <v>36</v>
      </c>
      <c r="B33" s="21" t="s">
        <v>37</v>
      </c>
      <c r="C33" s="22">
        <v>17989049.309999999</v>
      </c>
      <c r="D33" s="22">
        <v>16762225.310000001</v>
      </c>
      <c r="E33" s="18">
        <f t="shared" si="0"/>
        <v>93.180162114970614</v>
      </c>
      <c r="F33" s="16"/>
    </row>
    <row r="34" spans="1:6">
      <c r="A34" s="20" t="s">
        <v>38</v>
      </c>
      <c r="B34" s="21" t="s">
        <v>39</v>
      </c>
      <c r="C34" s="22">
        <v>4255549.38</v>
      </c>
      <c r="D34" s="22">
        <v>4107500</v>
      </c>
      <c r="E34" s="18">
        <f t="shared" si="0"/>
        <v>96.521027797355742</v>
      </c>
      <c r="F34" s="16"/>
    </row>
    <row r="35" spans="1:6" ht="31.5">
      <c r="A35" s="20" t="s">
        <v>40</v>
      </c>
      <c r="B35" s="21" t="s">
        <v>41</v>
      </c>
      <c r="C35" s="22">
        <v>54067</v>
      </c>
      <c r="D35" s="22">
        <v>53249</v>
      </c>
      <c r="E35" s="18">
        <f t="shared" si="0"/>
        <v>98.48706234856752</v>
      </c>
      <c r="F35" s="16"/>
    </row>
    <row r="36" spans="1:6">
      <c r="A36" s="5" t="s">
        <v>84</v>
      </c>
      <c r="B36" s="2" t="s">
        <v>85</v>
      </c>
      <c r="C36" s="6">
        <f>SUM(C37)</f>
        <v>35000</v>
      </c>
      <c r="D36" s="6">
        <f>SUM(D37)</f>
        <v>35000</v>
      </c>
      <c r="E36" s="19">
        <f t="shared" si="0"/>
        <v>100</v>
      </c>
      <c r="F36" s="15"/>
    </row>
    <row r="37" spans="1:6">
      <c r="A37" s="20" t="s">
        <v>42</v>
      </c>
      <c r="B37" s="21" t="s">
        <v>43</v>
      </c>
      <c r="C37" s="22">
        <v>35000</v>
      </c>
      <c r="D37" s="22">
        <v>35000</v>
      </c>
      <c r="E37" s="18">
        <f t="shared" si="0"/>
        <v>100</v>
      </c>
      <c r="F37" s="16"/>
    </row>
    <row r="38" spans="1:6">
      <c r="A38" s="5" t="s">
        <v>86</v>
      </c>
      <c r="B38" s="2" t="s">
        <v>87</v>
      </c>
      <c r="C38" s="6">
        <f>SUM(C39:C42)</f>
        <v>202980015.02000001</v>
      </c>
      <c r="D38" s="6">
        <f>SUM(D39:D42)</f>
        <v>201809944.76000002</v>
      </c>
      <c r="E38" s="19">
        <f t="shared" si="0"/>
        <v>99.423553959297578</v>
      </c>
      <c r="F38" s="15"/>
    </row>
    <row r="39" spans="1:6">
      <c r="A39" s="20" t="s">
        <v>44</v>
      </c>
      <c r="B39" s="21" t="s">
        <v>45</v>
      </c>
      <c r="C39" s="22">
        <v>32610796.02</v>
      </c>
      <c r="D39" s="22">
        <v>32610796.02</v>
      </c>
      <c r="E39" s="18">
        <f t="shared" si="0"/>
        <v>100</v>
      </c>
      <c r="F39" s="16"/>
    </row>
    <row r="40" spans="1:6">
      <c r="A40" s="20" t="s">
        <v>46</v>
      </c>
      <c r="B40" s="21" t="s">
        <v>47</v>
      </c>
      <c r="C40" s="22">
        <v>162722361</v>
      </c>
      <c r="D40" s="22">
        <v>161559337.5</v>
      </c>
      <c r="E40" s="18">
        <f t="shared" si="0"/>
        <v>99.285271248000143</v>
      </c>
      <c r="F40" s="16"/>
    </row>
    <row r="41" spans="1:6" ht="31.5">
      <c r="A41" s="20" t="s">
        <v>48</v>
      </c>
      <c r="B41" s="21" t="s">
        <v>49</v>
      </c>
      <c r="C41" s="22">
        <v>1716000</v>
      </c>
      <c r="D41" s="22">
        <v>1710972.19</v>
      </c>
      <c r="E41" s="18">
        <f t="shared" si="0"/>
        <v>99.707004079254077</v>
      </c>
      <c r="F41" s="16"/>
    </row>
    <row r="42" spans="1:6" ht="31.5">
      <c r="A42" s="20" t="s">
        <v>50</v>
      </c>
      <c r="B42" s="21" t="s">
        <v>51</v>
      </c>
      <c r="C42" s="22">
        <v>5930858</v>
      </c>
      <c r="D42" s="22">
        <v>5928839.0499999998</v>
      </c>
      <c r="E42" s="18">
        <f t="shared" si="0"/>
        <v>99.965958551022453</v>
      </c>
      <c r="F42" s="16"/>
    </row>
    <row r="43" spans="1:6">
      <c r="A43" s="5" t="s">
        <v>88</v>
      </c>
      <c r="B43" s="2" t="s">
        <v>89</v>
      </c>
      <c r="C43" s="6">
        <f>SUM(C44:C45)</f>
        <v>25490314.48</v>
      </c>
      <c r="D43" s="6">
        <f>SUM(D44:D45)</f>
        <v>25338098.650000002</v>
      </c>
      <c r="E43" s="19">
        <f t="shared" si="0"/>
        <v>99.402848363760171</v>
      </c>
      <c r="F43" s="15"/>
    </row>
    <row r="44" spans="1:6">
      <c r="A44" s="20" t="s">
        <v>52</v>
      </c>
      <c r="B44" s="21" t="s">
        <v>53</v>
      </c>
      <c r="C44" s="22">
        <v>24440782.48</v>
      </c>
      <c r="D44" s="22">
        <v>24294682.48</v>
      </c>
      <c r="E44" s="18">
        <f t="shared" si="0"/>
        <v>99.402228631102318</v>
      </c>
      <c r="F44" s="16"/>
    </row>
    <row r="45" spans="1:6" ht="31.5">
      <c r="A45" s="20" t="s">
        <v>54</v>
      </c>
      <c r="B45" s="21" t="s">
        <v>55</v>
      </c>
      <c r="C45" s="22">
        <v>1049532</v>
      </c>
      <c r="D45" s="22">
        <v>1043416.17</v>
      </c>
      <c r="E45" s="18">
        <f t="shared" si="0"/>
        <v>99.417280273493333</v>
      </c>
      <c r="F45" s="16"/>
    </row>
    <row r="46" spans="1:6">
      <c r="A46" s="5" t="s">
        <v>90</v>
      </c>
      <c r="B46" s="2" t="s">
        <v>91</v>
      </c>
      <c r="C46" s="6">
        <f>SUM(C47:C48)</f>
        <v>4024914</v>
      </c>
      <c r="D46" s="6">
        <f>SUM(D47:D48)</f>
        <v>3868107.46</v>
      </c>
      <c r="E46" s="19">
        <f t="shared" si="0"/>
        <v>96.10410210006971</v>
      </c>
      <c r="F46" s="15"/>
    </row>
    <row r="47" spans="1:6">
      <c r="A47" s="20" t="s">
        <v>56</v>
      </c>
      <c r="B47" s="21" t="s">
        <v>57</v>
      </c>
      <c r="C47" s="22">
        <v>3024514</v>
      </c>
      <c r="D47" s="22">
        <v>3002173.7</v>
      </c>
      <c r="E47" s="18">
        <f t="shared" si="0"/>
        <v>99.26135901503514</v>
      </c>
      <c r="F47" s="16"/>
    </row>
    <row r="48" spans="1:6">
      <c r="A48" s="20" t="s">
        <v>58</v>
      </c>
      <c r="B48" s="21" t="s">
        <v>59</v>
      </c>
      <c r="C48" s="22">
        <v>1000400</v>
      </c>
      <c r="D48" s="22">
        <v>865933.76</v>
      </c>
      <c r="E48" s="18">
        <f t="shared" si="0"/>
        <v>86.558752499000406</v>
      </c>
      <c r="F48" s="16"/>
    </row>
    <row r="49" spans="1:6">
      <c r="A49" s="5" t="s">
        <v>92</v>
      </c>
      <c r="B49" s="2" t="s">
        <v>93</v>
      </c>
      <c r="C49" s="6">
        <f>SUM(C50)</f>
        <v>761042.41</v>
      </c>
      <c r="D49" s="6">
        <f>SUM(D50)</f>
        <v>761042.41</v>
      </c>
      <c r="E49" s="19">
        <f t="shared" si="0"/>
        <v>100</v>
      </c>
      <c r="F49" s="15"/>
    </row>
    <row r="50" spans="1:6">
      <c r="A50" s="20" t="s">
        <v>60</v>
      </c>
      <c r="B50" s="21" t="s">
        <v>61</v>
      </c>
      <c r="C50" s="22">
        <v>761042.41</v>
      </c>
      <c r="D50" s="22">
        <v>761042.41</v>
      </c>
      <c r="E50" s="18">
        <f t="shared" si="0"/>
        <v>100</v>
      </c>
      <c r="F50" s="16"/>
    </row>
    <row r="51" spans="1:6">
      <c r="A51" s="5" t="s">
        <v>94</v>
      </c>
      <c r="B51" s="2" t="s">
        <v>95</v>
      </c>
      <c r="C51" s="6">
        <f>SUM(C52)</f>
        <v>1632500</v>
      </c>
      <c r="D51" s="6">
        <f>SUM(D52)</f>
        <v>1632500</v>
      </c>
      <c r="E51" s="19">
        <f t="shared" si="0"/>
        <v>100</v>
      </c>
      <c r="F51" s="15"/>
    </row>
    <row r="52" spans="1:6">
      <c r="A52" s="20" t="s">
        <v>62</v>
      </c>
      <c r="B52" s="21" t="s">
        <v>63</v>
      </c>
      <c r="C52" s="22">
        <v>1632500</v>
      </c>
      <c r="D52" s="22">
        <v>1632500</v>
      </c>
      <c r="E52" s="18">
        <f t="shared" si="0"/>
        <v>100</v>
      </c>
      <c r="F52" s="16"/>
    </row>
    <row r="53" spans="1:6" ht="31.5">
      <c r="A53" s="5" t="s">
        <v>96</v>
      </c>
      <c r="B53" s="2" t="s">
        <v>97</v>
      </c>
      <c r="C53" s="6">
        <f>SUM(C54:C55)</f>
        <v>14531382</v>
      </c>
      <c r="D53" s="6">
        <f>SUM(D54:D55)</f>
        <v>14531382</v>
      </c>
      <c r="E53" s="19">
        <f t="shared" si="0"/>
        <v>100</v>
      </c>
      <c r="F53" s="15"/>
    </row>
    <row r="54" spans="1:6" ht="63">
      <c r="A54" s="20" t="s">
        <v>64</v>
      </c>
      <c r="B54" s="21" t="s">
        <v>65</v>
      </c>
      <c r="C54" s="22">
        <v>3614490</v>
      </c>
      <c r="D54" s="22">
        <v>3614490</v>
      </c>
      <c r="E54" s="18">
        <f t="shared" si="0"/>
        <v>100</v>
      </c>
      <c r="F54" s="16"/>
    </row>
    <row r="55" spans="1:6" ht="31.5">
      <c r="A55" s="20" t="s">
        <v>66</v>
      </c>
      <c r="B55" s="21" t="s">
        <v>67</v>
      </c>
      <c r="C55" s="22">
        <v>10916892</v>
      </c>
      <c r="D55" s="22">
        <v>10916892</v>
      </c>
      <c r="E55" s="18">
        <f t="shared" si="0"/>
        <v>100</v>
      </c>
      <c r="F55" s="16"/>
    </row>
    <row r="56" spans="1:6">
      <c r="A56" s="7" t="s">
        <v>68</v>
      </c>
      <c r="B56" s="12" t="s">
        <v>98</v>
      </c>
      <c r="C56" s="8">
        <f>SUM(C53+C51+C49+C46+C43+C38+C36+C31+C25+C21+C19+C12)</f>
        <v>433644633.02000004</v>
      </c>
      <c r="D56" s="8">
        <f>SUM(D53+D51+D49+D46+D43+D38+D36+D31+D25+D21+D19+D12)</f>
        <v>428153524.62000006</v>
      </c>
      <c r="E56" s="19">
        <f t="shared" si="0"/>
        <v>98.733730805853952</v>
      </c>
      <c r="F56" s="17"/>
    </row>
    <row r="57" spans="1:6">
      <c r="A57" s="7" t="s">
        <v>68</v>
      </c>
      <c r="B57" s="12" t="s">
        <v>99</v>
      </c>
      <c r="C57" s="8">
        <v>-8768335.8000000007</v>
      </c>
      <c r="D57" s="8">
        <v>32787982.710000001</v>
      </c>
      <c r="E57" s="19">
        <f>SUM(D57/C57*100)</f>
        <v>-373.93621158988913</v>
      </c>
      <c r="F57" s="17"/>
    </row>
    <row r="58" spans="1:6">
      <c r="A58" s="10"/>
    </row>
  </sheetData>
  <mergeCells count="9">
    <mergeCell ref="A9:E9"/>
    <mergeCell ref="A8:E8"/>
    <mergeCell ref="A7:E7"/>
    <mergeCell ref="C1:E1"/>
    <mergeCell ref="C2:E2"/>
    <mergeCell ref="C3:E3"/>
    <mergeCell ref="C4:E4"/>
    <mergeCell ref="C5:E5"/>
    <mergeCell ref="C6:E6"/>
  </mergeCells>
  <phoneticPr fontId="5" type="noConversion"/>
  <pageMargins left="0.98425196850393704" right="0.59055118110236227" top="0.78740157480314965" bottom="0.78740157480314965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2013-02-27T08:03:42Z</cp:lastPrinted>
  <dcterms:created xsi:type="dcterms:W3CDTF">2006-09-28T05:33:49Z</dcterms:created>
  <dcterms:modified xsi:type="dcterms:W3CDTF">2013-02-27T08:04:35Z</dcterms:modified>
</cp:coreProperties>
</file>